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'1-7'!$A$1:$H$54</definedName>
  </definedNames>
  <calcPr calcId="124519"/>
</workbook>
</file>

<file path=xl/calcChain.xml><?xml version="1.0" encoding="utf-8"?>
<calcChain xmlns="http://schemas.openxmlformats.org/spreadsheetml/2006/main">
  <c r="F44" i="6"/>
  <c r="F46" l="1"/>
  <c r="H46"/>
  <c r="H45" s="1"/>
  <c r="F19" i="3" s="1"/>
  <c r="F24" s="1"/>
  <c r="F9"/>
  <c r="F21"/>
  <c r="B18"/>
  <c r="B20" s="1"/>
  <c r="B25" s="1"/>
  <c r="F43" i="6"/>
  <c r="G43"/>
  <c r="G47" s="1"/>
  <c r="G45"/>
  <c r="F45"/>
  <c r="H44"/>
  <c r="H43" s="1"/>
  <c r="F7" i="3" s="1"/>
  <c r="B43" i="6"/>
  <c r="B45"/>
  <c r="B16" i="3" s="1"/>
  <c r="B4"/>
  <c r="F11" l="1"/>
  <c r="H47" i="6"/>
  <c r="F47"/>
  <c r="G54" l="1"/>
  <c r="F54"/>
  <c r="H54"/>
  <c r="B6" i="3" l="1"/>
  <c r="B8" s="1"/>
  <c r="B12" s="1"/>
</calcChain>
</file>

<file path=xl/sharedStrings.xml><?xml version="1.0" encoding="utf-8"?>
<sst xmlns="http://schemas.openxmlformats.org/spreadsheetml/2006/main" count="160" uniqueCount="112">
  <si>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</si>
  <si>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</si>
  <si>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</si>
  <si>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</si>
  <si>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</si>
  <si>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</si>
  <si>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</si>
  <si>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</si>
  <si>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</si>
  <si>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</si>
  <si>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</si>
  <si>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</si>
  <si>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</si>
  <si>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</si>
  <si>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</si>
  <si>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</si>
  <si>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</si>
  <si>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</si>
  <si>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</si>
  <si>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</si>
  <si>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</si>
  <si>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</si>
  <si>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</si>
  <si>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</si>
  <si>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</si>
  <si>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</si>
  <si>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</si>
  <si>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</si>
  <si>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</si>
  <si>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</si>
  <si>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</si>
  <si>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</si>
  <si>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</si>
  <si>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</si>
  <si>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</si>
  <si>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</si>
  <si>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</si>
  <si>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</si>
  <si>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</si>
  <si>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</si>
  <si>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</si>
  <si>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</si>
  <si>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</si>
  <si>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</si>
  <si>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</si>
  <si>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</si>
  <si>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</si>
  <si>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</si>
  <si>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</si>
  <si>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</si>
  <si>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</si>
  <si>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</si>
  <si>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</si>
  <si>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</si>
  <si>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</si>
  <si>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</si>
  <si>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Касові видатки станом на 01 січня звітного періоду</t>
  </si>
  <si>
    <t>Начальник фінансового управління</t>
  </si>
  <si>
    <t>Р.В.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</si>
  <si>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</si>
  <si>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</si>
  <si>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</si>
  <si>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</si>
  <si>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</si>
  <si>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</si>
  <si>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</si>
  <si>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</si>
  <si>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</si>
  <si>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</si>
  <si>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</si>
  <si>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0712146</t>
  </si>
  <si>
    <t>0763</t>
  </si>
  <si>
    <t>грн.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</si>
  <si>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</si>
  <si>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>кількість виписаних рецептів</t>
  </si>
  <si>
    <t>шт</t>
  </si>
  <si>
    <t>3.  0712140                Програми і централізовані заходи у галузі охорони здоров’я</t>
  </si>
  <si>
    <t>Постанова КМУ від 09.11.2016р. №863 "Про запровадження відшкодування лікарських засобів"</t>
  </si>
  <si>
    <t>Відшкодування вартості лікарських засобів для лікування окремих захворювань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</si>
  <si>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</si>
  <si>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Видатки на забезпечення відшкодування вартості лікарських засобів лікарських засобів хворим на цукровий діабет 2 типу, серцево-судинні захворювання та бронхіальну астму</t>
  </si>
  <si>
    <t>показник</t>
  </si>
  <si>
    <t>Розрахунково ( фактичних витрат за 2018 рік до затверджених планових асигнуваннь на 2018 рік)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</si>
  <si>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</si>
  <si>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</si>
  <si>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</si>
  <si>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</si>
  <si>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</si>
  <si>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Підпрограма: Відшкодування вартості лікарських засобів для лікування окремих захворювань</t>
  </si>
  <si>
    <t>0712144</t>
  </si>
  <si>
    <t>Централізовані заходи з лікування хворих на цукровий та нецукровий діабет</t>
  </si>
  <si>
    <t>2</t>
  </si>
  <si>
    <t>Підпрограма: Централізовані заходи з лікування хворих на цукровий та нецукровий діабет</t>
  </si>
  <si>
    <t xml:space="preserve">Завдання: Забезпечення відшкодування вартості препаратів інсуліну хворим на цукровий та нецукровий діабет </t>
  </si>
  <si>
    <t>Завдання: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</si>
  <si>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Наказ Міністерства фінансів України</t>
  </si>
  <si>
    <t>26.08.2014  № 835</t>
  </si>
  <si>
    <t xml:space="preserve">Видатки на забезпечення відшкодування вартості препаратів інсуліну хворим на цукровий та нецукровий діабет 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</si>
  <si>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</si>
  <si>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</si>
  <si>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</si>
  <si>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</si>
  <si>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</si>
  <si>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>Рішення міської ради від 22.12.2017р. №1006-32/УІІ "Про місцевий бюджет на 2018 рік";</t>
  </si>
  <si>
    <t>Кошторис на 2018 рік, довідки про зміни кошторису на 2018 рік.</t>
  </si>
  <si>
    <t xml:space="preserve">Кількість пацієнтів диспансерної групи хворих на цукровий та нецукровий діабет 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</si>
  <si>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</si>
  <si>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 xml:space="preserve">«06» листопада 2018 р. № 97 </t>
  </si>
  <si>
    <t>«06» листопада 2018 р. № 68-п</t>
  </si>
  <si>
    <t>Рішення міської ради від 05.11.2018р. № 1415-41/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</si>
  <si>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6 294 289 гривень та спеціального фонду – 0 гривень.</t>
  </si>
  <si>
    <t xml:space="preserve">4. Обсяг бюджетних призначень/бюджетних асигнувань - 6 294 289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</si>
</sst>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3" fillId="0" borderId="0" xfId="1"/>
    <xf numFmtId="0" fontId="13" fillId="0" borderId="0" xfId="1" applyFill="1"/>
    <xf numFmtId="0" fontId="1" fillId="0" borderId="1" xfId="1" applyFont="1" applyBorder="1" applyAlignment="1"/>
    <xf numFmtId="0" fontId="13" fillId="0" borderId="1" xfId="1" applyFont="1" applyBorder="1"/>
    <xf numFmtId="0" fontId="13" fillId="0" borderId="0" xfId="1" applyFont="1"/>
    <xf numFmtId="0" fontId="14" fillId="0" borderId="0" xfId="1" applyFont="1" applyAlignment="1">
      <alignment vertical="top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3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2" fillId="0" borderId="5" xfId="0" applyFont="1" applyBorder="1" applyAlignment="1">
      <alignment wrapText="1"/>
    </xf>
    <xf numFmtId="0" fontId="5" fillId="0" borderId="2" xfId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justify" wrapText="1"/>
    </xf>
    <xf numFmtId="49" fontId="17" fillId="0" borderId="2" xfId="0" applyNumberFormat="1" applyFont="1" applyBorder="1" applyAlignment="1">
      <alignment horizontal="center" vertical="justify" wrapText="1"/>
    </xf>
    <xf numFmtId="3" fontId="17" fillId="2" borderId="2" xfId="0" applyNumberFormat="1" applyFont="1" applyFill="1" applyBorder="1" applyAlignment="1">
      <alignment horizontal="center" vertical="top" wrapText="1"/>
    </xf>
    <xf numFmtId="0" fontId="18" fillId="0" borderId="0" xfId="1" applyFont="1"/>
    <xf numFmtId="0" fontId="12" fillId="0" borderId="0" xfId="1" applyFont="1"/>
    <xf numFmtId="0" fontId="5" fillId="0" borderId="0" xfId="1" applyFont="1" applyAlignment="1">
      <alignment horizontal="left" vertical="center" indent="15"/>
    </xf>
    <xf numFmtId="0" fontId="19" fillId="0" borderId="0" xfId="1" applyFont="1"/>
    <xf numFmtId="0" fontId="19" fillId="0" borderId="0" xfId="1" applyFont="1" applyAlignment="1">
      <alignment horizontal="left"/>
    </xf>
    <xf numFmtId="0" fontId="20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1" fillId="0" borderId="0" xfId="0" applyFont="1"/>
    <xf numFmtId="3" fontId="5" fillId="2" borderId="2" xfId="0" applyNumberFormat="1" applyFont="1" applyFill="1" applyBorder="1" applyAlignment="1">
      <alignment horizontal="center" vertical="top" wrapText="1"/>
    </xf>
    <xf numFmtId="0" fontId="1" fillId="3" borderId="0" xfId="1" applyFont="1" applyFill="1" applyAlignment="1">
      <alignment vertical="top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2" fillId="0" borderId="0" xfId="1" applyFont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2" fillId="2" borderId="1" xfId="0" applyFont="1" applyFill="1" applyBorder="1" applyAlignment="1">
      <alignment horizontal="left"/>
    </xf>
    <xf numFmtId="0" fontId="22" fillId="2" borderId="0" xfId="0" applyFont="1" applyFill="1" applyAlignment="1">
      <alignment horizontal="left"/>
    </xf>
    <xf numFmtId="0" fontId="22" fillId="2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topLeftCell="A55" zoomScale="118" zoomScaleSheetLayoutView="118" workbookViewId="0">
      <selection activeCell="A21" sqref="A21:H21"/>
    </sheetView>
  </sheetViews>
  <sheetFormatPr defaultRowHeight="15"/>
  <cols>
    <col min="1" max="1" width="12.85546875" style="28" customWidth="1"/>
    <col min="2" max="2" width="16.140625" style="28" customWidth="1"/>
    <col min="3" max="3" width="9.140625" style="28"/>
    <col min="4" max="4" width="24.42578125" style="28" customWidth="1"/>
    <col min="5" max="5" width="29.7109375" style="28" customWidth="1"/>
    <col min="6" max="6" width="16.5703125" style="28" customWidth="1"/>
    <col min="7" max="7" width="15.7109375" style="28" customWidth="1"/>
    <col min="8" max="8" width="15.85546875" style="28" customWidth="1"/>
    <col min="9" max="16384" width="9.140625" style="28"/>
  </cols>
  <sheetData>
    <row r="1" spans="1:8" ht="11.25" customHeight="1">
      <c r="G1" s="63" t="s">
        <v>0</v>
      </c>
      <c r="H1" s="63"/>
    </row>
    <row r="2" spans="1:8" ht="11.25" customHeight="1">
      <c r="G2" s="64" t="s">
        <v>95</v>
      </c>
      <c r="H2" s="64"/>
    </row>
    <row r="3" spans="1:8" ht="11.25" customHeight="1">
      <c r="G3" s="64" t="s">
        <v>96</v>
      </c>
      <c r="H3" s="64"/>
    </row>
    <row r="4" spans="1:8" ht="10.5" customHeight="1">
      <c r="G4" s="62"/>
      <c r="H4" s="62"/>
    </row>
    <row r="5" spans="1:8" ht="12" customHeight="1">
      <c r="G5" s="61" t="s">
        <v>0</v>
      </c>
      <c r="H5" s="61"/>
    </row>
    <row r="6" spans="1:8" ht="12.75" customHeight="1">
      <c r="G6" s="76" t="s">
        <v>50</v>
      </c>
      <c r="H6" s="76"/>
    </row>
    <row r="7" spans="1:8" ht="12.75" customHeight="1">
      <c r="G7" s="76" t="s">
        <v>42</v>
      </c>
      <c r="H7" s="76"/>
    </row>
    <row r="8" spans="1:8" ht="12.75" customHeight="1">
      <c r="A8" s="29"/>
      <c r="B8" s="29"/>
      <c r="C8" s="29"/>
      <c r="D8" s="29"/>
      <c r="E8" s="29"/>
      <c r="F8" s="29"/>
      <c r="G8" s="111" t="s">
        <v>107</v>
      </c>
      <c r="H8" s="113"/>
    </row>
    <row r="9" spans="1:8" ht="12.75" customHeight="1">
      <c r="A9" s="29"/>
      <c r="B9" s="29"/>
      <c r="C9" s="29"/>
      <c r="D9" s="29"/>
      <c r="E9" s="29"/>
      <c r="F9" s="29"/>
      <c r="G9" s="112" t="s">
        <v>51</v>
      </c>
      <c r="H9" s="113"/>
    </row>
    <row r="10" spans="1:8" ht="12.75" customHeight="1">
      <c r="A10" s="29"/>
      <c r="B10" s="29"/>
      <c r="C10" s="29"/>
      <c r="D10" s="29"/>
      <c r="E10" s="29"/>
      <c r="F10" s="29"/>
      <c r="G10" s="112" t="s">
        <v>42</v>
      </c>
      <c r="H10" s="113"/>
    </row>
    <row r="11" spans="1:8" ht="12.75" customHeight="1">
      <c r="A11" s="29"/>
      <c r="B11" s="29"/>
      <c r="C11" s="29"/>
      <c r="D11" s="29"/>
      <c r="E11" s="29"/>
      <c r="F11" s="29"/>
      <c r="G11" s="111" t="s">
        <v>108</v>
      </c>
      <c r="H11" s="113"/>
    </row>
    <row r="12" spans="1:8" ht="19.5" customHeight="1">
      <c r="A12" s="77" t="s">
        <v>1</v>
      </c>
      <c r="B12" s="77"/>
      <c r="C12" s="77"/>
      <c r="D12" s="77"/>
      <c r="E12" s="77"/>
      <c r="F12" s="77"/>
      <c r="G12" s="77"/>
      <c r="H12" s="77"/>
    </row>
    <row r="13" spans="1:8" ht="16.5" customHeight="1">
      <c r="A13" s="78" t="s">
        <v>59</v>
      </c>
      <c r="B13" s="78"/>
      <c r="C13" s="78"/>
      <c r="D13" s="78"/>
      <c r="E13" s="78"/>
      <c r="F13" s="78"/>
      <c r="G13" s="78"/>
      <c r="H13" s="78"/>
    </row>
    <row r="14" spans="1:8" s="32" customFormat="1" ht="21" customHeight="1">
      <c r="A14" s="30" t="s">
        <v>60</v>
      </c>
      <c r="B14" s="31"/>
      <c r="C14" s="31"/>
      <c r="D14" s="31"/>
      <c r="E14" s="31"/>
      <c r="F14" s="31"/>
      <c r="G14" s="31"/>
      <c r="H14" s="31"/>
    </row>
    <row r="15" spans="1:8" s="32" customFormat="1" ht="11.25" customHeight="1">
      <c r="A15" s="33" t="s">
        <v>61</v>
      </c>
    </row>
    <row r="16" spans="1:8" s="32" customFormat="1" ht="18.75" customHeight="1">
      <c r="A16" s="30" t="s">
        <v>62</v>
      </c>
      <c r="B16" s="31"/>
      <c r="C16" s="31"/>
      <c r="D16" s="31"/>
      <c r="E16" s="31"/>
      <c r="F16" s="31"/>
      <c r="G16" s="31"/>
      <c r="H16" s="31"/>
    </row>
    <row r="17" spans="1:10" s="32" customFormat="1">
      <c r="A17" s="34" t="s">
        <v>63</v>
      </c>
    </row>
    <row r="18" spans="1:10" s="32" customFormat="1" ht="15" customHeight="1">
      <c r="A18" s="30" t="s">
        <v>76</v>
      </c>
      <c r="B18" s="31"/>
      <c r="C18" s="31"/>
      <c r="D18" s="31"/>
      <c r="E18" s="31"/>
      <c r="F18" s="31"/>
      <c r="G18" s="31"/>
      <c r="H18" s="31"/>
    </row>
    <row r="19" spans="1:10" s="32" customFormat="1" ht="11.25" customHeight="1">
      <c r="A19" s="33" t="s">
        <v>64</v>
      </c>
      <c r="B19" s="35"/>
      <c r="C19" s="35"/>
      <c r="D19" s="35"/>
      <c r="E19" s="35"/>
      <c r="F19" s="35"/>
      <c r="G19" s="35"/>
      <c r="H19" s="35"/>
    </row>
    <row r="20" spans="1:10" s="32" customFormat="1" ht="19.5" customHeight="1">
      <c r="A20" s="79" t="s">
        <v>111</v>
      </c>
      <c r="B20" s="79"/>
      <c r="C20" s="79"/>
      <c r="D20" s="79"/>
      <c r="E20" s="79"/>
      <c r="F20" s="79"/>
      <c r="G20" s="79"/>
      <c r="H20" s="79"/>
    </row>
    <row r="21" spans="1:10" s="32" customFormat="1" ht="16.5" customHeight="1">
      <c r="A21" s="79" t="s">
        <v>110</v>
      </c>
      <c r="B21" s="79"/>
      <c r="C21" s="79"/>
      <c r="D21" s="79"/>
      <c r="E21" s="79"/>
      <c r="F21" s="79"/>
      <c r="G21" s="79"/>
      <c r="H21" s="79"/>
    </row>
    <row r="22" spans="1:10" s="32" customFormat="1" ht="8.25" customHeight="1">
      <c r="A22" s="36"/>
      <c r="B22" s="37"/>
      <c r="C22" s="38"/>
      <c r="D22" s="36"/>
      <c r="E22" s="36"/>
      <c r="F22" s="36"/>
      <c r="G22" s="36"/>
      <c r="H22" s="36"/>
    </row>
    <row r="23" spans="1:10" s="32" customFormat="1" ht="21" customHeight="1">
      <c r="A23" s="80" t="s">
        <v>65</v>
      </c>
      <c r="B23" s="80"/>
      <c r="C23" s="80"/>
      <c r="D23" s="80"/>
      <c r="E23" s="80"/>
      <c r="F23" s="80"/>
      <c r="G23" s="80"/>
      <c r="H23" s="80"/>
    </row>
    <row r="24" spans="1:10" s="32" customFormat="1" ht="16.5" customHeight="1">
      <c r="A24" s="80" t="s">
        <v>69</v>
      </c>
      <c r="B24" s="80"/>
      <c r="C24" s="80"/>
      <c r="D24" s="80"/>
      <c r="E24" s="80"/>
      <c r="F24" s="80"/>
      <c r="G24" s="80"/>
      <c r="H24" s="80"/>
    </row>
    <row r="25" spans="1:10" s="32" customFormat="1" ht="16.5" customHeight="1">
      <c r="A25" s="80" t="s">
        <v>101</v>
      </c>
      <c r="B25" s="80"/>
      <c r="C25" s="80"/>
      <c r="D25" s="80"/>
      <c r="E25" s="80"/>
      <c r="F25" s="80"/>
      <c r="G25" s="80"/>
      <c r="H25" s="80"/>
    </row>
    <row r="26" spans="1:10" s="32" customFormat="1" ht="18.75" customHeight="1">
      <c r="A26" s="80" t="s">
        <v>77</v>
      </c>
      <c r="B26" s="80"/>
      <c r="C26" s="80"/>
      <c r="D26" s="80"/>
      <c r="E26" s="80"/>
      <c r="F26" s="80"/>
      <c r="G26" s="80"/>
      <c r="H26" s="80"/>
    </row>
    <row r="27" spans="1:10" s="32" customFormat="1" ht="33.75" customHeight="1">
      <c r="A27" s="80" t="s">
        <v>67</v>
      </c>
      <c r="B27" s="80"/>
      <c r="C27" s="80"/>
      <c r="D27" s="80"/>
      <c r="E27" s="80"/>
      <c r="F27" s="80"/>
      <c r="G27" s="80"/>
      <c r="H27" s="80"/>
    </row>
    <row r="28" spans="1:10" s="32" customFormat="1" ht="36" customHeight="1">
      <c r="A28" s="80" t="s">
        <v>68</v>
      </c>
      <c r="B28" s="80"/>
      <c r="C28" s="80"/>
      <c r="D28" s="80"/>
      <c r="E28" s="80"/>
      <c r="F28" s="80"/>
      <c r="G28" s="80"/>
      <c r="H28" s="80"/>
    </row>
    <row r="29" spans="1:10" s="44" customFormat="1" ht="36" customHeight="1">
      <c r="A29" s="102" t="s">
        <v>102</v>
      </c>
      <c r="B29" s="102"/>
      <c r="C29" s="102"/>
      <c r="D29" s="102"/>
      <c r="E29" s="102"/>
      <c r="F29" s="102"/>
      <c r="G29" s="102"/>
      <c r="H29" s="102"/>
      <c r="I29" s="43"/>
    </row>
    <row r="30" spans="1:10" s="44" customFormat="1" ht="19.5" customHeight="1">
      <c r="A30" s="105" t="s">
        <v>103</v>
      </c>
      <c r="B30" s="105"/>
      <c r="C30" s="105"/>
      <c r="D30" s="105"/>
      <c r="E30" s="105"/>
      <c r="F30" s="105"/>
      <c r="G30" s="105"/>
      <c r="H30" s="105"/>
      <c r="I30" s="43"/>
    </row>
    <row r="31" spans="1:10" ht="39" customHeight="1">
      <c r="A31" s="102" t="s">
        <v>109</v>
      </c>
      <c r="B31" s="102"/>
      <c r="C31" s="102"/>
      <c r="D31" s="102"/>
      <c r="E31" s="102"/>
      <c r="F31" s="102"/>
      <c r="G31" s="102"/>
      <c r="H31" s="102"/>
      <c r="I31" s="71"/>
      <c r="J31" s="71"/>
    </row>
    <row r="32" spans="1:10" ht="24" customHeight="1">
      <c r="A32" s="79" t="s">
        <v>87</v>
      </c>
      <c r="B32" s="79"/>
      <c r="C32" s="79"/>
      <c r="D32" s="79"/>
      <c r="E32" s="79"/>
      <c r="F32" s="79"/>
      <c r="G32" s="79"/>
      <c r="H32" s="79"/>
      <c r="I32" s="39"/>
    </row>
    <row r="33" spans="1:8" ht="12" customHeight="1"/>
    <row r="34" spans="1:8" ht="22.5" customHeight="1">
      <c r="A34" s="104" t="s">
        <v>66</v>
      </c>
      <c r="B34" s="104"/>
      <c r="C34" s="104"/>
      <c r="D34" s="104"/>
      <c r="E34" s="104"/>
      <c r="F34" s="104"/>
      <c r="G34" s="104"/>
      <c r="H34" s="104"/>
    </row>
    <row r="35" spans="1:8" ht="12.75" customHeight="1">
      <c r="A35" s="40"/>
      <c r="B35" s="40"/>
      <c r="C35" s="40"/>
      <c r="D35" s="40"/>
      <c r="E35" s="40"/>
      <c r="F35" s="40"/>
      <c r="G35" s="40"/>
      <c r="H35" s="40"/>
    </row>
    <row r="36" spans="1:8" ht="14.25" customHeight="1">
      <c r="A36" s="41" t="s">
        <v>2</v>
      </c>
      <c r="B36" s="41" t="s">
        <v>3</v>
      </c>
      <c r="C36" s="41" t="s">
        <v>4</v>
      </c>
      <c r="D36" s="103" t="s">
        <v>5</v>
      </c>
      <c r="E36" s="103"/>
      <c r="F36" s="103"/>
      <c r="G36" s="103"/>
      <c r="H36" s="103"/>
    </row>
    <row r="37" spans="1:8" ht="15.75">
      <c r="A37" s="41">
        <v>1</v>
      </c>
      <c r="B37" s="17" t="s">
        <v>89</v>
      </c>
      <c r="C37" s="42" t="s">
        <v>71</v>
      </c>
      <c r="D37" s="81" t="s">
        <v>90</v>
      </c>
      <c r="E37" s="82"/>
      <c r="F37" s="82"/>
      <c r="G37" s="82"/>
      <c r="H37" s="83"/>
    </row>
    <row r="38" spans="1:8" ht="15.75">
      <c r="A38" s="55">
        <v>2</v>
      </c>
      <c r="B38" s="17" t="s">
        <v>70</v>
      </c>
      <c r="C38" s="42" t="s">
        <v>71</v>
      </c>
      <c r="D38" s="81" t="s">
        <v>78</v>
      </c>
      <c r="E38" s="82"/>
      <c r="F38" s="82"/>
      <c r="G38" s="82"/>
      <c r="H38" s="83"/>
    </row>
    <row r="39" spans="1:8" ht="29.25" customHeight="1">
      <c r="A39" s="2" t="s">
        <v>6</v>
      </c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 s="48" t="s">
        <v>41</v>
      </c>
    </row>
    <row r="41" spans="1:8" ht="30">
      <c r="A41" s="56" t="s">
        <v>2</v>
      </c>
      <c r="B41" s="56" t="s">
        <v>7</v>
      </c>
      <c r="C41" s="56" t="s">
        <v>4</v>
      </c>
      <c r="D41" s="87" t="s">
        <v>38</v>
      </c>
      <c r="E41" s="88"/>
      <c r="F41" s="56" t="s">
        <v>37</v>
      </c>
      <c r="G41" s="56" t="s">
        <v>8</v>
      </c>
      <c r="H41" s="56" t="s">
        <v>9</v>
      </c>
    </row>
    <row r="42" spans="1:8">
      <c r="A42" s="65">
        <v>1</v>
      </c>
      <c r="B42" s="65">
        <v>2</v>
      </c>
      <c r="C42" s="65">
        <v>3</v>
      </c>
      <c r="D42" s="89">
        <v>4</v>
      </c>
      <c r="E42" s="90"/>
      <c r="F42" s="65">
        <v>5</v>
      </c>
      <c r="G42" s="65">
        <v>6</v>
      </c>
      <c r="H42" s="65">
        <v>7</v>
      </c>
    </row>
    <row r="43" spans="1:8" ht="33" customHeight="1">
      <c r="A43" s="17">
        <v>1</v>
      </c>
      <c r="B43" s="49" t="str">
        <f>B37</f>
        <v>0712144</v>
      </c>
      <c r="C43" s="17" t="s">
        <v>71</v>
      </c>
      <c r="D43" s="91" t="s">
        <v>92</v>
      </c>
      <c r="E43" s="92"/>
      <c r="F43" s="21">
        <f>F44</f>
        <v>3566018</v>
      </c>
      <c r="G43" s="21">
        <f t="shared" ref="G43:H43" si="0">G44</f>
        <v>0</v>
      </c>
      <c r="H43" s="21">
        <f t="shared" si="0"/>
        <v>3566018</v>
      </c>
    </row>
    <row r="44" spans="1:8" ht="44.25" customHeight="1">
      <c r="A44" s="17"/>
      <c r="B44" s="17"/>
      <c r="C44" s="17"/>
      <c r="D44" s="91" t="s">
        <v>93</v>
      </c>
      <c r="E44" s="92"/>
      <c r="F44" s="70">
        <f>2584187+389681+592150</f>
        <v>3566018</v>
      </c>
      <c r="G44" s="70">
        <v>0</v>
      </c>
      <c r="H44" s="70">
        <f>F44+G44</f>
        <v>3566018</v>
      </c>
    </row>
    <row r="45" spans="1:8" ht="30.75" customHeight="1">
      <c r="A45" s="17" t="s">
        <v>91</v>
      </c>
      <c r="B45" s="49" t="str">
        <f>B38</f>
        <v>0712146</v>
      </c>
      <c r="C45" s="17" t="s">
        <v>71</v>
      </c>
      <c r="D45" s="91" t="s">
        <v>88</v>
      </c>
      <c r="E45" s="92"/>
      <c r="F45" s="21">
        <f>F46</f>
        <v>2728271</v>
      </c>
      <c r="G45" s="21">
        <f t="shared" ref="G45:H45" si="1">G46</f>
        <v>0</v>
      </c>
      <c r="H45" s="21">
        <f t="shared" si="1"/>
        <v>2728271</v>
      </c>
    </row>
    <row r="46" spans="1:8" ht="45.75" customHeight="1">
      <c r="A46" s="17"/>
      <c r="B46" s="17"/>
      <c r="C46" s="17"/>
      <c r="D46" s="91" t="s">
        <v>94</v>
      </c>
      <c r="E46" s="92"/>
      <c r="F46" s="70">
        <f>2578271+150000</f>
        <v>2728271</v>
      </c>
      <c r="G46" s="70">
        <v>0</v>
      </c>
      <c r="H46" s="70">
        <f>F46+G46</f>
        <v>2728271</v>
      </c>
    </row>
    <row r="47" spans="1:8" s="60" customFormat="1" ht="22.5" customHeight="1">
      <c r="A47" s="57"/>
      <c r="B47" s="57"/>
      <c r="C47" s="58"/>
      <c r="D47" s="93" t="s">
        <v>11</v>
      </c>
      <c r="E47" s="94"/>
      <c r="F47" s="59">
        <f>F45+F43</f>
        <v>6294289</v>
      </c>
      <c r="G47" s="59">
        <f t="shared" ref="G47:H47" si="2">G45+G43</f>
        <v>0</v>
      </c>
      <c r="H47" s="59">
        <f t="shared" si="2"/>
        <v>6294289</v>
      </c>
    </row>
    <row r="48" spans="1:8" ht="11.25" customHeight="1">
      <c r="A48" s="2"/>
      <c r="B48"/>
      <c r="C48"/>
      <c r="D48"/>
      <c r="E48"/>
      <c r="F48"/>
      <c r="G48"/>
      <c r="H48"/>
    </row>
    <row r="49" spans="1:8" ht="18.75">
      <c r="A49" s="95" t="s">
        <v>12</v>
      </c>
      <c r="B49" s="95"/>
      <c r="C49" s="95"/>
      <c r="D49" s="95"/>
      <c r="E49" s="95"/>
      <c r="F49" s="95"/>
      <c r="G49" s="95"/>
      <c r="H49" s="95"/>
    </row>
    <row r="50" spans="1:8">
      <c r="A50"/>
      <c r="B50" s="5"/>
      <c r="C50"/>
      <c r="D50"/>
      <c r="E50"/>
      <c r="F50"/>
      <c r="G50" s="5"/>
      <c r="H50" s="48" t="s">
        <v>40</v>
      </c>
    </row>
    <row r="51" spans="1:8" ht="30">
      <c r="A51" s="96" t="s">
        <v>13</v>
      </c>
      <c r="B51" s="97"/>
      <c r="C51" s="97"/>
      <c r="D51" s="98"/>
      <c r="E51" s="12" t="s">
        <v>7</v>
      </c>
      <c r="F51" s="12" t="s">
        <v>37</v>
      </c>
      <c r="G51" s="12" t="s">
        <v>8</v>
      </c>
      <c r="H51" s="12" t="s">
        <v>9</v>
      </c>
    </row>
    <row r="52" spans="1:8">
      <c r="A52" s="99">
        <v>1</v>
      </c>
      <c r="B52" s="100"/>
      <c r="C52" s="100"/>
      <c r="D52" s="101"/>
      <c r="E52" s="45">
        <v>2</v>
      </c>
      <c r="F52" s="22">
        <v>3</v>
      </c>
      <c r="G52" s="22">
        <v>4</v>
      </c>
      <c r="H52" s="22">
        <v>5</v>
      </c>
    </row>
    <row r="53" spans="1:8" ht="15.75">
      <c r="A53" s="84"/>
      <c r="B53" s="85"/>
      <c r="C53" s="85"/>
      <c r="D53" s="86"/>
      <c r="E53" s="17"/>
      <c r="F53" s="19"/>
      <c r="G53" s="19"/>
      <c r="H53" s="19"/>
    </row>
    <row r="54" spans="1:8" ht="15.75">
      <c r="A54" s="84" t="s">
        <v>11</v>
      </c>
      <c r="B54" s="85"/>
      <c r="C54" s="85"/>
      <c r="D54" s="86"/>
      <c r="E54" s="15"/>
      <c r="F54" s="19">
        <f>F53</f>
        <v>0</v>
      </c>
      <c r="G54" s="19">
        <f>G53</f>
        <v>0</v>
      </c>
      <c r="H54" s="19">
        <f>H53</f>
        <v>0</v>
      </c>
    </row>
    <row r="55" spans="1:8">
      <c r="A55"/>
      <c r="B55"/>
      <c r="C55"/>
      <c r="D55"/>
      <c r="E55"/>
      <c r="F55"/>
      <c r="G55"/>
      <c r="H55"/>
    </row>
  </sheetData>
  <mergeCells count="30">
    <mergeCell ref="A24:H24"/>
    <mergeCell ref="A25:H25"/>
    <mergeCell ref="A29:H29"/>
    <mergeCell ref="D36:H36"/>
    <mergeCell ref="D37:H37"/>
    <mergeCell ref="A34:H34"/>
    <mergeCell ref="A32:H32"/>
    <mergeCell ref="A26:H26"/>
    <mergeCell ref="A27:H27"/>
    <mergeCell ref="A28:H28"/>
    <mergeCell ref="A31:H31"/>
    <mergeCell ref="A30:H30"/>
    <mergeCell ref="D38:H38"/>
    <mergeCell ref="A54:D54"/>
    <mergeCell ref="D41:E41"/>
    <mergeCell ref="D42:E42"/>
    <mergeCell ref="D43:E43"/>
    <mergeCell ref="D47:E47"/>
    <mergeCell ref="D45:E45"/>
    <mergeCell ref="D44:E44"/>
    <mergeCell ref="D46:E46"/>
    <mergeCell ref="A49:H49"/>
    <mergeCell ref="A51:D51"/>
    <mergeCell ref="A52:D52"/>
    <mergeCell ref="A53:D53"/>
    <mergeCell ref="A12:H12"/>
    <mergeCell ref="A13:H13"/>
    <mergeCell ref="A20:H20"/>
    <mergeCell ref="A21:H21"/>
    <mergeCell ref="A23:H23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B40" sqref="B40"/>
    </sheetView>
  </sheetViews>
  <sheetFormatPr defaultRowHeight="15"/>
  <cols>
    <col min="1" max="1" width="5.140625" customWidth="1"/>
    <col min="2" max="2" width="10.42578125" customWidth="1"/>
    <col min="3" max="3" width="48.28515625" customWidth="1"/>
    <col min="4" max="4" width="10.140625" customWidth="1"/>
    <col min="5" max="5" width="56.28515625" customWidth="1"/>
    <col min="6" max="6" width="12.85546875" customWidth="1"/>
  </cols>
  <sheetData>
    <row r="1" spans="1:11" ht="49.5" customHeight="1">
      <c r="A1" s="106" t="s">
        <v>15</v>
      </c>
      <c r="B1" s="106"/>
      <c r="C1" s="106"/>
      <c r="D1" s="106"/>
      <c r="E1" s="106"/>
      <c r="F1" s="106"/>
      <c r="G1" s="6"/>
      <c r="H1" s="6"/>
      <c r="I1" s="6"/>
      <c r="J1" s="6"/>
      <c r="K1" s="6"/>
    </row>
    <row r="2" spans="1:11" ht="36" customHeight="1">
      <c r="A2" s="14" t="s">
        <v>2</v>
      </c>
      <c r="B2" s="18" t="s">
        <v>7</v>
      </c>
      <c r="C2" s="18" t="s">
        <v>16</v>
      </c>
      <c r="D2" s="18" t="s">
        <v>17</v>
      </c>
      <c r="E2" s="18" t="s">
        <v>18</v>
      </c>
      <c r="F2" s="18" t="s">
        <v>19</v>
      </c>
    </row>
    <row r="3" spans="1:11" s="69" customFormat="1" ht="12.75">
      <c r="A3" s="65">
        <v>1</v>
      </c>
      <c r="B3" s="65">
        <v>2</v>
      </c>
      <c r="C3" s="65">
        <v>3</v>
      </c>
      <c r="D3" s="65">
        <v>4</v>
      </c>
      <c r="E3" s="65">
        <v>5</v>
      </c>
      <c r="F3" s="65">
        <v>6</v>
      </c>
    </row>
    <row r="4" spans="1:11" s="67" customFormat="1" ht="30" customHeight="1">
      <c r="A4" s="66">
        <v>1</v>
      </c>
      <c r="B4" s="66" t="str">
        <f>'1-7'!B37</f>
        <v>0712144</v>
      </c>
      <c r="C4" s="72" t="s">
        <v>92</v>
      </c>
      <c r="D4" s="73"/>
      <c r="E4" s="66"/>
      <c r="F4" s="14"/>
    </row>
    <row r="5" spans="1:11" ht="49.5" customHeight="1">
      <c r="A5" s="16"/>
      <c r="B5" s="49"/>
      <c r="C5" s="54" t="s">
        <v>93</v>
      </c>
      <c r="D5" s="54"/>
      <c r="E5" s="16"/>
      <c r="F5" s="16"/>
    </row>
    <row r="6" spans="1:11" ht="20.25" customHeight="1">
      <c r="A6" s="15"/>
      <c r="B6" s="15" t="str">
        <f>'[1]8,2'!$A$8</f>
        <v>показник</v>
      </c>
      <c r="C6" s="15" t="s">
        <v>52</v>
      </c>
      <c r="D6" s="15"/>
      <c r="E6" s="15"/>
      <c r="F6" s="15"/>
    </row>
    <row r="7" spans="1:11" ht="48" customHeight="1">
      <c r="A7" s="15"/>
      <c r="B7" s="15"/>
      <c r="C7" s="15" t="s">
        <v>97</v>
      </c>
      <c r="D7" s="14" t="s">
        <v>72</v>
      </c>
      <c r="E7" s="68" t="s">
        <v>104</v>
      </c>
      <c r="F7" s="21">
        <f>'1-7'!H43</f>
        <v>3566018</v>
      </c>
    </row>
    <row r="8" spans="1:11" ht="21.75" customHeight="1">
      <c r="A8" s="15"/>
      <c r="B8" s="15" t="str">
        <f>B6</f>
        <v>показник</v>
      </c>
      <c r="C8" s="15" t="s">
        <v>53</v>
      </c>
      <c r="D8" s="14"/>
      <c r="E8" s="15"/>
      <c r="F8" s="46"/>
    </row>
    <row r="9" spans="1:11" ht="96.75" customHeight="1">
      <c r="A9" s="15"/>
      <c r="B9" s="15"/>
      <c r="C9" s="15" t="s">
        <v>105</v>
      </c>
      <c r="D9" s="14" t="s">
        <v>48</v>
      </c>
      <c r="E9" s="20" t="s">
        <v>98</v>
      </c>
      <c r="F9" s="47">
        <f>487+307</f>
        <v>794</v>
      </c>
    </row>
    <row r="10" spans="1:11" ht="19.5" customHeight="1">
      <c r="A10" s="15"/>
      <c r="B10" s="15" t="s">
        <v>81</v>
      </c>
      <c r="C10" s="15" t="s">
        <v>54</v>
      </c>
      <c r="D10" s="14"/>
      <c r="E10" s="20"/>
      <c r="F10" s="46"/>
    </row>
    <row r="11" spans="1:11" ht="56.25" customHeight="1">
      <c r="A11" s="15"/>
      <c r="B11" s="15"/>
      <c r="C11" s="15" t="s">
        <v>99</v>
      </c>
      <c r="D11" s="14" t="s">
        <v>72</v>
      </c>
      <c r="E11" s="52" t="s">
        <v>100</v>
      </c>
      <c r="F11" s="47">
        <f>F7/F9</f>
        <v>4491.2065491183876</v>
      </c>
    </row>
    <row r="12" spans="1:11" s="53" customFormat="1" ht="22.5" customHeight="1">
      <c r="A12" s="51"/>
      <c r="B12" s="51" t="str">
        <f>B8</f>
        <v>показник</v>
      </c>
      <c r="C12" s="51" t="s">
        <v>55</v>
      </c>
      <c r="D12" s="46"/>
      <c r="E12" s="51"/>
      <c r="F12" s="46"/>
    </row>
    <row r="13" spans="1:11" s="53" customFormat="1" ht="42" customHeight="1">
      <c r="A13" s="51"/>
      <c r="B13" s="51"/>
      <c r="C13" s="51" t="s">
        <v>85</v>
      </c>
      <c r="D13" s="46" t="s">
        <v>49</v>
      </c>
      <c r="E13" s="51" t="s">
        <v>82</v>
      </c>
      <c r="F13" s="46">
        <v>100</v>
      </c>
    </row>
    <row r="14" spans="1:11" ht="33" customHeight="1">
      <c r="A14" s="14" t="s">
        <v>2</v>
      </c>
      <c r="B14" s="18" t="s">
        <v>7</v>
      </c>
      <c r="C14" s="18" t="s">
        <v>16</v>
      </c>
      <c r="D14" s="18" t="s">
        <v>17</v>
      </c>
      <c r="E14" s="18" t="s">
        <v>18</v>
      </c>
      <c r="F14" s="18" t="s">
        <v>19</v>
      </c>
    </row>
    <row r="15" spans="1:11" ht="15" customHeigh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</row>
    <row r="16" spans="1:11" ht="22.5" customHeight="1">
      <c r="A16" s="66">
        <v>2</v>
      </c>
      <c r="B16" s="74" t="str">
        <f>'1-7'!B45</f>
        <v>0712146</v>
      </c>
      <c r="C16" s="72" t="s">
        <v>88</v>
      </c>
      <c r="D16" s="75"/>
      <c r="E16" s="66"/>
      <c r="F16" s="66"/>
    </row>
    <row r="17" spans="1:6" ht="62.25" customHeight="1">
      <c r="A17" s="16"/>
      <c r="B17" s="49"/>
      <c r="C17" s="54" t="s">
        <v>79</v>
      </c>
      <c r="D17" s="54"/>
      <c r="E17" s="16"/>
      <c r="F17" s="16"/>
    </row>
    <row r="18" spans="1:6" ht="21.75" customHeight="1">
      <c r="A18" s="15"/>
      <c r="B18" s="15" t="str">
        <f>'[1]8,2'!$A$8</f>
        <v>показник</v>
      </c>
      <c r="C18" s="15" t="s">
        <v>52</v>
      </c>
      <c r="D18" s="15"/>
      <c r="E18" s="15"/>
      <c r="F18" s="15"/>
    </row>
    <row r="19" spans="1:6" ht="68.25" customHeight="1">
      <c r="A19" s="15"/>
      <c r="B19" s="15"/>
      <c r="C19" s="15" t="s">
        <v>80</v>
      </c>
      <c r="D19" s="14" t="s">
        <v>72</v>
      </c>
      <c r="E19" s="68" t="s">
        <v>104</v>
      </c>
      <c r="F19" s="21">
        <f>'1-7'!H45</f>
        <v>2728271</v>
      </c>
    </row>
    <row r="20" spans="1:6" ht="30.75" customHeight="1">
      <c r="A20" s="15"/>
      <c r="B20" s="15" t="str">
        <f>B18</f>
        <v>показник</v>
      </c>
      <c r="C20" s="15" t="s">
        <v>53</v>
      </c>
      <c r="D20" s="14"/>
      <c r="E20" s="15"/>
      <c r="F20" s="46"/>
    </row>
    <row r="21" spans="1:6" ht="99" customHeight="1">
      <c r="A21" s="15"/>
      <c r="B21" s="15"/>
      <c r="C21" s="15" t="s">
        <v>106</v>
      </c>
      <c r="D21" s="14" t="s">
        <v>48</v>
      </c>
      <c r="E21" s="20" t="s">
        <v>73</v>
      </c>
      <c r="F21" s="47">
        <f>31082+439+2022</f>
        <v>33543</v>
      </c>
    </row>
    <row r="22" spans="1:6" ht="30" customHeight="1">
      <c r="A22" s="15"/>
      <c r="B22" s="15"/>
      <c r="C22" s="15" t="s">
        <v>74</v>
      </c>
      <c r="D22" s="14" t="s">
        <v>75</v>
      </c>
      <c r="E22" s="20" t="s">
        <v>86</v>
      </c>
      <c r="F22" s="46">
        <v>63889</v>
      </c>
    </row>
    <row r="23" spans="1:6" s="53" customFormat="1" ht="23.25" customHeight="1">
      <c r="A23" s="15"/>
      <c r="B23" s="15" t="s">
        <v>81</v>
      </c>
      <c r="C23" s="15" t="s">
        <v>54</v>
      </c>
      <c r="D23" s="14"/>
      <c r="E23" s="20"/>
      <c r="F23" s="46"/>
    </row>
    <row r="24" spans="1:6" s="53" customFormat="1" ht="46.5" customHeight="1">
      <c r="A24" s="15"/>
      <c r="B24" s="15"/>
      <c r="C24" s="15" t="s">
        <v>83</v>
      </c>
      <c r="D24" s="14" t="s">
        <v>72</v>
      </c>
      <c r="E24" s="52" t="s">
        <v>84</v>
      </c>
      <c r="F24" s="50">
        <f>F19/F22</f>
        <v>42.703297907307984</v>
      </c>
    </row>
    <row r="25" spans="1:6" ht="15.75">
      <c r="A25" s="51"/>
      <c r="B25" s="51" t="str">
        <f>B20</f>
        <v>показник</v>
      </c>
      <c r="C25" s="51" t="s">
        <v>55</v>
      </c>
      <c r="D25" s="46"/>
      <c r="E25" s="51"/>
      <c r="F25" s="46"/>
    </row>
    <row r="26" spans="1:6" ht="31.5">
      <c r="A26" s="51"/>
      <c r="B26" s="51"/>
      <c r="C26" s="51" t="s">
        <v>85</v>
      </c>
      <c r="D26" s="46" t="s">
        <v>49</v>
      </c>
      <c r="E26" s="51" t="s">
        <v>82</v>
      </c>
      <c r="F26" s="46">
        <v>100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21</v>
      </c>
    </row>
    <row r="2" spans="1:13">
      <c r="A2" s="4"/>
      <c r="M2" s="48" t="s">
        <v>43</v>
      </c>
    </row>
    <row r="3" spans="1:13" ht="48.75" customHeight="1">
      <c r="A3" s="108" t="s">
        <v>22</v>
      </c>
      <c r="B3" s="108" t="s">
        <v>23</v>
      </c>
      <c r="C3" s="108" t="s">
        <v>7</v>
      </c>
      <c r="D3" s="96" t="s">
        <v>56</v>
      </c>
      <c r="E3" s="97"/>
      <c r="F3" s="98"/>
      <c r="G3" s="108" t="s">
        <v>24</v>
      </c>
      <c r="H3" s="108"/>
      <c r="I3" s="108"/>
      <c r="J3" s="108" t="s">
        <v>25</v>
      </c>
      <c r="K3" s="108"/>
      <c r="L3" s="108"/>
      <c r="M3" s="108" t="s">
        <v>26</v>
      </c>
    </row>
    <row r="4" spans="1:13" ht="24">
      <c r="A4" s="108"/>
      <c r="B4" s="108"/>
      <c r="C4" s="108"/>
      <c r="D4" s="27" t="s">
        <v>27</v>
      </c>
      <c r="E4" s="27" t="s">
        <v>28</v>
      </c>
      <c r="F4" s="27" t="s">
        <v>29</v>
      </c>
      <c r="G4" s="27" t="s">
        <v>27</v>
      </c>
      <c r="H4" s="27" t="s">
        <v>28</v>
      </c>
      <c r="I4" s="27" t="s">
        <v>29</v>
      </c>
      <c r="J4" s="27" t="s">
        <v>27</v>
      </c>
      <c r="K4" s="27" t="s">
        <v>28</v>
      </c>
      <c r="L4" s="27" t="s">
        <v>29</v>
      </c>
      <c r="M4" s="108"/>
    </row>
    <row r="5" spans="1:13">
      <c r="A5" s="22">
        <v>1</v>
      </c>
      <c r="B5" s="22">
        <v>2</v>
      </c>
      <c r="C5" s="13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</row>
    <row r="6" spans="1:13" ht="19.5" customHeight="1">
      <c r="A6" s="22"/>
      <c r="B6" s="24" t="s">
        <v>14</v>
      </c>
      <c r="C6" s="13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31.5" customHeight="1">
      <c r="A7" s="13"/>
      <c r="B7" s="24" t="s">
        <v>30</v>
      </c>
      <c r="C7" s="13"/>
      <c r="D7" s="13"/>
      <c r="E7" s="13"/>
      <c r="F7" s="25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6" t="s">
        <v>31</v>
      </c>
      <c r="C8" s="13"/>
      <c r="D8" s="13"/>
      <c r="E8" s="13"/>
      <c r="F8" s="25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6" t="s">
        <v>32</v>
      </c>
      <c r="C9" s="13"/>
      <c r="D9" s="22" t="s">
        <v>20</v>
      </c>
      <c r="E9" s="22"/>
      <c r="F9" s="22"/>
      <c r="G9" s="22" t="s">
        <v>20</v>
      </c>
      <c r="H9" s="22"/>
      <c r="I9" s="22"/>
      <c r="J9" s="22" t="s">
        <v>20</v>
      </c>
      <c r="K9" s="22"/>
      <c r="L9" s="22"/>
      <c r="M9" s="22"/>
    </row>
    <row r="10" spans="1:13">
      <c r="A10" s="13"/>
      <c r="B10" s="24" t="s">
        <v>10</v>
      </c>
      <c r="C10" s="13"/>
      <c r="D10" s="13"/>
      <c r="E10" s="13"/>
      <c r="F10" s="25"/>
      <c r="G10" s="13"/>
      <c r="H10" s="13"/>
      <c r="I10" s="13"/>
      <c r="J10" s="13"/>
      <c r="K10" s="13"/>
      <c r="L10" s="13"/>
      <c r="M10" s="13"/>
    </row>
    <row r="11" spans="1:13">
      <c r="A11" s="13"/>
      <c r="B11" s="24" t="s">
        <v>11</v>
      </c>
      <c r="C11" s="13"/>
      <c r="D11" s="13"/>
      <c r="E11" s="13"/>
      <c r="F11" s="25"/>
      <c r="G11" s="13"/>
      <c r="H11" s="13"/>
      <c r="I11" s="13"/>
      <c r="J11" s="13"/>
      <c r="K11" s="13"/>
      <c r="L11" s="13"/>
      <c r="M11" s="13"/>
    </row>
    <row r="12" spans="1:13" ht="28.5" customHeight="1">
      <c r="A12" s="110" t="s">
        <v>33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7.75" customHeight="1">
      <c r="A13" s="109" t="s">
        <v>34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3" ht="15" customHeight="1">
      <c r="A14" s="109" t="s">
        <v>35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3" ht="15.75">
      <c r="A15" s="1"/>
    </row>
    <row r="16" spans="1:13" ht="18.75">
      <c r="A16" s="7" t="s">
        <v>44</v>
      </c>
      <c r="E16" s="8" t="s">
        <v>45</v>
      </c>
      <c r="H16" s="9" t="s">
        <v>46</v>
      </c>
      <c r="I16" s="3"/>
      <c r="J16" s="3"/>
      <c r="K16" s="3"/>
      <c r="L16" s="3"/>
    </row>
    <row r="17" spans="1:10">
      <c r="F17" s="10" t="s">
        <v>47</v>
      </c>
      <c r="H17" s="10" t="s">
        <v>39</v>
      </c>
    </row>
    <row r="18" spans="1:10" ht="9" customHeight="1">
      <c r="A18" s="11"/>
    </row>
    <row r="19" spans="1:10" ht="18.75">
      <c r="A19" s="11" t="s">
        <v>36</v>
      </c>
    </row>
    <row r="20" spans="1:10" ht="18.75">
      <c r="A20" s="11"/>
    </row>
    <row r="21" spans="1:10" ht="18.75">
      <c r="A21" s="107" t="s">
        <v>57</v>
      </c>
      <c r="B21" s="107"/>
      <c r="C21" s="107"/>
      <c r="D21" s="107"/>
      <c r="E21" s="107"/>
      <c r="F21" s="3"/>
      <c r="G21" s="3"/>
      <c r="H21" s="23" t="s">
        <v>58</v>
      </c>
      <c r="I21" s="3"/>
      <c r="J21" s="3"/>
    </row>
    <row r="22" spans="1:10">
      <c r="F22" s="10" t="s">
        <v>47</v>
      </c>
      <c r="H22" s="10" t="s">
        <v>39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2018-11-06T13:42:52Z</dcterms:modified>
</cp:coreProperties>
</file>